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. 1" sheetId="5" r:id="rId1"/>
  </sheets>
  <definedNames>
    <definedName name="_xlnm.Print_Area" localSheetId="0">'прил. 1'!$A$1:$AF$27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3" i="5" l="1"/>
  <c r="AA13" i="5"/>
  <c r="X13" i="5"/>
  <c r="Z13" i="5" s="1"/>
  <c r="U13" i="5"/>
  <c r="AD24" i="5"/>
  <c r="AA24" i="5"/>
  <c r="AC24" i="5" s="1"/>
  <c r="X24" i="5"/>
  <c r="Z24" i="5" s="1"/>
  <c r="U24" i="5"/>
  <c r="W24" i="5" s="1"/>
  <c r="AF27" i="5"/>
  <c r="AC27" i="5"/>
  <c r="Z27" i="5"/>
  <c r="W27" i="5"/>
  <c r="T27" i="5"/>
  <c r="O27" i="5"/>
  <c r="Q27" i="5" s="1"/>
  <c r="AF26" i="5"/>
  <c r="AC26" i="5"/>
  <c r="Z26" i="5"/>
  <c r="W26" i="5"/>
  <c r="T26" i="5"/>
  <c r="Q26" i="5"/>
  <c r="N26" i="5"/>
  <c r="J26" i="5"/>
  <c r="AF25" i="5"/>
  <c r="AC25" i="5"/>
  <c r="Z25" i="5"/>
  <c r="W25" i="5"/>
  <c r="T25" i="5"/>
  <c r="O25" i="5"/>
  <c r="Q25" i="5" s="1"/>
  <c r="N25" i="5"/>
  <c r="J25" i="5"/>
  <c r="AF24" i="5"/>
  <c r="T24" i="5"/>
  <c r="K24" i="5"/>
  <c r="N24" i="5" s="1"/>
  <c r="AF23" i="5"/>
  <c r="AC23" i="5"/>
  <c r="Z23" i="5"/>
  <c r="W23" i="5"/>
  <c r="AF22" i="5"/>
  <c r="AC22" i="5"/>
  <c r="Z22" i="5"/>
  <c r="W22" i="5"/>
  <c r="T22" i="5"/>
  <c r="Q22" i="5"/>
  <c r="N22" i="5"/>
  <c r="J22" i="5"/>
  <c r="AF21" i="5"/>
  <c r="AC21" i="5"/>
  <c r="Z21" i="5"/>
  <c r="W21" i="5"/>
  <c r="T21" i="5"/>
  <c r="O21" i="5"/>
  <c r="Q21" i="5" s="1"/>
  <c r="K13" i="5"/>
  <c r="N13" i="5" s="1"/>
  <c r="AF20" i="5"/>
  <c r="AC20" i="5"/>
  <c r="Z20" i="5"/>
  <c r="U20" i="5"/>
  <c r="W20" i="5" s="1"/>
  <c r="T20" i="5"/>
  <c r="O20" i="5"/>
  <c r="Q20" i="5" s="1"/>
  <c r="AF19" i="5"/>
  <c r="AC19" i="5"/>
  <c r="Z19" i="5"/>
  <c r="W19" i="5"/>
  <c r="T19" i="5"/>
  <c r="O19" i="5"/>
  <c r="Q19" i="5" s="1"/>
  <c r="N19" i="5"/>
  <c r="J19" i="5"/>
  <c r="AF18" i="5"/>
  <c r="AC18" i="5"/>
  <c r="Z18" i="5"/>
  <c r="W18" i="5"/>
  <c r="AF17" i="5"/>
  <c r="AC17" i="5"/>
  <c r="AC16" i="5" s="1"/>
  <c r="Z17" i="5"/>
  <c r="W17" i="5"/>
  <c r="AF16" i="5"/>
  <c r="AE16" i="5"/>
  <c r="AD16" i="5"/>
  <c r="AB16" i="5"/>
  <c r="AA16" i="5"/>
  <c r="Y16" i="5"/>
  <c r="X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AF15" i="5"/>
  <c r="AC15" i="5"/>
  <c r="Z15" i="5"/>
  <c r="W15" i="5"/>
  <c r="T15" i="5"/>
  <c r="Q15" i="5"/>
  <c r="N15" i="5"/>
  <c r="J15" i="5"/>
  <c r="AF14" i="5"/>
  <c r="AC14" i="5"/>
  <c r="Z14" i="5"/>
  <c r="W14" i="5"/>
  <c r="T14" i="5"/>
  <c r="O14" i="5"/>
  <c r="N14" i="5"/>
  <c r="G14" i="5"/>
  <c r="G13" i="5" s="1"/>
  <c r="J13" i="5" s="1"/>
  <c r="AF13" i="5"/>
  <c r="AC13" i="5"/>
  <c r="V13" i="5"/>
  <c r="V10" i="5" s="1"/>
  <c r="R13" i="5"/>
  <c r="T13" i="5" s="1"/>
  <c r="AF12" i="5"/>
  <c r="AC12" i="5"/>
  <c r="Z12" i="5"/>
  <c r="W12" i="5"/>
  <c r="AF11" i="5"/>
  <c r="AC11" i="5"/>
  <c r="Z11" i="5"/>
  <c r="W11" i="5"/>
  <c r="T11" i="5"/>
  <c r="O11" i="5"/>
  <c r="Q11" i="5" s="1"/>
  <c r="N11" i="5"/>
  <c r="J11" i="5"/>
  <c r="AE10" i="5"/>
  <c r="AB10" i="5"/>
  <c r="Y10" i="5"/>
  <c r="S10" i="5"/>
  <c r="P10" i="5"/>
  <c r="M10" i="5"/>
  <c r="L10" i="5"/>
  <c r="K10" i="5"/>
  <c r="N10" i="5" s="1"/>
  <c r="I10" i="5"/>
  <c r="H10" i="5"/>
  <c r="G10" i="5"/>
  <c r="J10" i="5" s="1"/>
  <c r="F15" i="5" l="1"/>
  <c r="F21" i="5"/>
  <c r="J14" i="5"/>
  <c r="F18" i="5"/>
  <c r="F27" i="5"/>
  <c r="AD10" i="5"/>
  <c r="AF10" i="5" s="1"/>
  <c r="F26" i="5"/>
  <c r="F20" i="5"/>
  <c r="R10" i="5"/>
  <c r="T10" i="5" s="1"/>
  <c r="X10" i="5"/>
  <c r="Z10" i="5" s="1"/>
  <c r="F12" i="5"/>
  <c r="O13" i="5"/>
  <c r="Q13" i="5" s="1"/>
  <c r="F22" i="5"/>
  <c r="F25" i="5"/>
  <c r="F11" i="5"/>
  <c r="F14" i="5"/>
  <c r="F17" i="5"/>
  <c r="F19" i="5"/>
  <c r="F23" i="5"/>
  <c r="F24" i="5"/>
  <c r="Z16" i="5"/>
  <c r="AA10" i="5"/>
  <c r="AC10" i="5" s="1"/>
  <c r="Q14" i="5"/>
  <c r="W16" i="5"/>
  <c r="G24" i="5"/>
  <c r="J24" i="5" s="1"/>
  <c r="O24" i="5"/>
  <c r="Q24" i="5" s="1"/>
  <c r="F16" i="5" l="1"/>
  <c r="W13" i="5"/>
  <c r="F13" i="5" s="1"/>
  <c r="U10" i="5"/>
  <c r="W10" i="5" s="1"/>
  <c r="F10" i="5" s="1"/>
  <c r="O10" i="5"/>
  <c r="Q10" i="5" s="1"/>
</calcChain>
</file>

<file path=xl/sharedStrings.xml><?xml version="1.0" encoding="utf-8"?>
<sst xmlns="http://schemas.openxmlformats.org/spreadsheetml/2006/main" count="108" uniqueCount="69">
  <si>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</si>
  <si>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</si>
  <si>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</si>
  <si>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</si>
  <si>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</si>
  <si>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</si>
  <si>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</si>
  <si>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</si>
  <si>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</si>
  <si>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</si>
  <si>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</si>
  <si>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</si>
  <si>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</si>
  <si>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</si>
  <si>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</si>
  <si>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</si>
  <si>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</si>
  <si>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</si>
  <si>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</si>
  <si>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</si>
  <si>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</si>
  <si>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</si>
  <si>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</si>
  <si>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</si>
  <si>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</si>
  <si>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</si>
  <si>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</si>
  <si>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</si>
  <si>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</si>
  <si>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</si>
  <si>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</si>
  <si>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</si>
  <si>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</si>
  <si>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</si>
  <si>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</si>
  <si>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</si>
  <si>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</si>
  <si>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</si>
  <si>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</si>
  <si>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</si>
  <si>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</si>
  <si>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</si>
  <si>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</si>
  <si>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</si>
  <si>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</si>
  <si>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</si>
  <si>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</si>
  <si>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</si>
  <si>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</si>
  <si>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</si>
  <si>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</si>
  <si>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</si>
  <si>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</si>
  <si>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</si>
  <si>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</si>
  <si>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</si>
  <si>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</si>
  <si>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</si>
  <si>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</si>
  <si>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</si>
  <si>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</si>
  <si>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</si>
  <si>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</si>
  <si>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2028 год</t>
  </si>
  <si>
    <t>03.8.00.03000 
03.8.00.03100
03.8.00.03110
03.8.00.03120
03.8.00.03200
03.8.00.S6750 03.8.00.03300
03.8.00.03400
03.8.00.03500
03.8.00.03900</t>
  </si>
  <si>
    <t>(8+10+12+14)</t>
  </si>
  <si>
    <t>03.8.00.03200
03.8.00.S6750</t>
  </si>
  <si>
    <t>Приложение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</si>
  <si>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Приложение 1
к постановлению Администрации города Норильска                                                                                                                                   
 от 12.12.2025 № 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</si>
</sst>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3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Alignment="1">
      <alignment horizontal="left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view="pageBreakPreview" zoomScale="70" zoomScaleNormal="70" zoomScaleSheetLayoutView="70" workbookViewId="0">
      <selection activeCell="AC1" sqref="AC1:AF1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.5546875" style="6" customWidth="1"/>
    <col min="23" max="23" width="22.109375" style="6" customWidth="1"/>
    <col min="24" max="24" width="14.6640625" style="1" customWidth="1"/>
    <col min="25" max="25" width="16" style="1" hidden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50" t="s">
        <v>68</v>
      </c>
      <c r="AD1" s="50"/>
      <c r="AE1" s="50"/>
      <c r="AF1" s="50"/>
    </row>
    <row r="2" spans="1:33" ht="91.5" customHeight="1" x14ac:dyDescent="0.3">
      <c r="F2" s="37"/>
      <c r="G2" s="37"/>
      <c r="H2" s="12"/>
      <c r="I2" s="12"/>
      <c r="J2" s="12"/>
      <c r="K2" s="12"/>
      <c r="L2" s="12"/>
      <c r="M2" s="6"/>
      <c r="N2" s="50"/>
      <c r="O2" s="50"/>
      <c r="P2" s="50"/>
      <c r="Q2" s="50"/>
      <c r="R2" s="50"/>
      <c r="S2" s="50"/>
      <c r="AC2" s="50" t="s">
        <v>67</v>
      </c>
      <c r="AD2" s="50"/>
      <c r="AE2" s="50"/>
      <c r="AF2" s="50"/>
    </row>
    <row r="3" spans="1:33" ht="51" customHeight="1" x14ac:dyDescent="0.3">
      <c r="A3" s="51" t="s">
        <v>41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</row>
    <row r="4" spans="1:33" x14ac:dyDescent="0.3">
      <c r="B4" s="35"/>
      <c r="M4" s="13"/>
    </row>
    <row r="5" spans="1:33" ht="39" customHeight="1" x14ac:dyDescent="0.3">
      <c r="A5" s="52" t="s">
        <v>0</v>
      </c>
      <c r="B5" s="42" t="s">
        <v>1</v>
      </c>
      <c r="C5" s="42" t="s">
        <v>2</v>
      </c>
      <c r="D5" s="42" t="s">
        <v>3</v>
      </c>
      <c r="E5" s="42"/>
      <c r="F5" s="42" t="s">
        <v>4</v>
      </c>
      <c r="G5" s="42" t="s">
        <v>5</v>
      </c>
      <c r="H5" s="42"/>
      <c r="I5" s="42"/>
      <c r="J5" s="42"/>
      <c r="K5" s="42" t="s">
        <v>6</v>
      </c>
      <c r="L5" s="42"/>
      <c r="M5" s="42"/>
      <c r="N5" s="42"/>
      <c r="O5" s="42" t="s">
        <v>7</v>
      </c>
      <c r="P5" s="42"/>
      <c r="Q5" s="42"/>
      <c r="R5" s="42" t="s">
        <v>8</v>
      </c>
      <c r="S5" s="42"/>
      <c r="T5" s="42"/>
      <c r="U5" s="42" t="s">
        <v>40</v>
      </c>
      <c r="V5" s="42"/>
      <c r="W5" s="42"/>
      <c r="X5" s="48" t="s">
        <v>45</v>
      </c>
      <c r="Y5" s="48"/>
      <c r="Z5" s="48"/>
      <c r="AA5" s="42" t="s">
        <v>62</v>
      </c>
      <c r="AB5" s="42"/>
      <c r="AC5" s="42"/>
      <c r="AD5" s="42" t="s">
        <v>63</v>
      </c>
      <c r="AE5" s="42"/>
      <c r="AF5" s="42"/>
    </row>
    <row r="6" spans="1:33" ht="27" customHeight="1" x14ac:dyDescent="0.3">
      <c r="A6" s="52"/>
      <c r="B6" s="42"/>
      <c r="C6" s="42"/>
      <c r="D6" s="49" t="s">
        <v>9</v>
      </c>
      <c r="E6" s="42" t="s">
        <v>10</v>
      </c>
      <c r="F6" s="42"/>
      <c r="G6" s="42" t="s">
        <v>11</v>
      </c>
      <c r="H6" s="42"/>
      <c r="I6" s="42"/>
      <c r="J6" s="42"/>
      <c r="K6" s="42" t="s">
        <v>12</v>
      </c>
      <c r="L6" s="42"/>
      <c r="M6" s="42"/>
      <c r="N6" s="42"/>
      <c r="O6" s="42" t="s">
        <v>12</v>
      </c>
      <c r="P6" s="42"/>
      <c r="Q6" s="42"/>
      <c r="R6" s="42" t="s">
        <v>12</v>
      </c>
      <c r="S6" s="42"/>
      <c r="T6" s="42"/>
      <c r="U6" s="42" t="s">
        <v>12</v>
      </c>
      <c r="V6" s="42"/>
      <c r="W6" s="42"/>
      <c r="X6" s="48" t="s">
        <v>12</v>
      </c>
      <c r="Y6" s="48"/>
      <c r="Z6" s="48"/>
      <c r="AA6" s="42" t="s">
        <v>12</v>
      </c>
      <c r="AB6" s="42"/>
      <c r="AC6" s="42"/>
      <c r="AD6" s="42" t="s">
        <v>12</v>
      </c>
      <c r="AE6" s="42"/>
      <c r="AF6" s="42"/>
    </row>
    <row r="7" spans="1:33" ht="34.5" customHeight="1" x14ac:dyDescent="0.3">
      <c r="A7" s="52"/>
      <c r="B7" s="42"/>
      <c r="C7" s="42"/>
      <c r="D7" s="49"/>
      <c r="E7" s="42"/>
      <c r="F7" s="42"/>
      <c r="G7" s="41" t="s">
        <v>13</v>
      </c>
      <c r="H7" s="41" t="s">
        <v>14</v>
      </c>
      <c r="I7" s="42" t="s">
        <v>15</v>
      </c>
      <c r="J7" s="34" t="s">
        <v>16</v>
      </c>
      <c r="K7" s="41" t="s">
        <v>13</v>
      </c>
      <c r="L7" s="41" t="s">
        <v>14</v>
      </c>
      <c r="M7" s="42" t="s">
        <v>15</v>
      </c>
      <c r="N7" s="34" t="s">
        <v>17</v>
      </c>
      <c r="O7" s="41" t="s">
        <v>13</v>
      </c>
      <c r="P7" s="41" t="s">
        <v>14</v>
      </c>
      <c r="Q7" s="34" t="s">
        <v>18</v>
      </c>
      <c r="R7" s="41" t="s">
        <v>13</v>
      </c>
      <c r="S7" s="41" t="s">
        <v>14</v>
      </c>
      <c r="T7" s="34" t="s">
        <v>18</v>
      </c>
      <c r="U7" s="41" t="s">
        <v>13</v>
      </c>
      <c r="V7" s="41" t="s">
        <v>14</v>
      </c>
      <c r="W7" s="42" t="s">
        <v>18</v>
      </c>
      <c r="X7" s="47" t="s">
        <v>13</v>
      </c>
      <c r="Y7" s="47" t="s">
        <v>14</v>
      </c>
      <c r="Z7" s="48" t="s">
        <v>18</v>
      </c>
      <c r="AA7" s="41" t="s">
        <v>13</v>
      </c>
      <c r="AB7" s="41" t="s">
        <v>14</v>
      </c>
      <c r="AC7" s="42" t="s">
        <v>18</v>
      </c>
      <c r="AD7" s="41" t="s">
        <v>13</v>
      </c>
      <c r="AE7" s="41" t="s">
        <v>14</v>
      </c>
      <c r="AF7" s="42" t="s">
        <v>18</v>
      </c>
    </row>
    <row r="8" spans="1:33" ht="22.5" customHeight="1" x14ac:dyDescent="0.3">
      <c r="A8" s="52"/>
      <c r="B8" s="42"/>
      <c r="C8" s="42"/>
      <c r="D8" s="49"/>
      <c r="E8" s="42"/>
      <c r="F8" s="34" t="s">
        <v>65</v>
      </c>
      <c r="G8" s="41"/>
      <c r="H8" s="41"/>
      <c r="I8" s="42"/>
      <c r="J8" s="34" t="s">
        <v>19</v>
      </c>
      <c r="K8" s="41"/>
      <c r="L8" s="41"/>
      <c r="M8" s="42"/>
      <c r="N8" s="34" t="s">
        <v>20</v>
      </c>
      <c r="O8" s="41"/>
      <c r="P8" s="41"/>
      <c r="Q8" s="17" t="s">
        <v>21</v>
      </c>
      <c r="R8" s="41"/>
      <c r="S8" s="41"/>
      <c r="T8" s="17" t="s">
        <v>21</v>
      </c>
      <c r="U8" s="41"/>
      <c r="V8" s="41"/>
      <c r="W8" s="42"/>
      <c r="X8" s="47"/>
      <c r="Y8" s="47"/>
      <c r="Z8" s="48"/>
      <c r="AA8" s="41"/>
      <c r="AB8" s="41"/>
      <c r="AC8" s="42"/>
      <c r="AD8" s="41"/>
      <c r="AE8" s="41"/>
      <c r="AF8" s="42"/>
    </row>
    <row r="9" spans="1:33" s="2" customFormat="1" x14ac:dyDescent="0.3">
      <c r="A9" s="36">
        <v>1</v>
      </c>
      <c r="B9" s="36">
        <v>2</v>
      </c>
      <c r="C9" s="36">
        <v>3</v>
      </c>
      <c r="D9" s="36">
        <v>4</v>
      </c>
      <c r="E9" s="36">
        <v>4</v>
      </c>
      <c r="F9" s="36">
        <v>5</v>
      </c>
      <c r="G9" s="36">
        <v>6</v>
      </c>
      <c r="H9" s="36">
        <v>7</v>
      </c>
      <c r="I9" s="36">
        <v>8</v>
      </c>
      <c r="J9" s="36">
        <v>9</v>
      </c>
      <c r="K9" s="36">
        <v>10</v>
      </c>
      <c r="L9" s="36">
        <v>11</v>
      </c>
      <c r="M9" s="36">
        <v>12</v>
      </c>
      <c r="N9" s="36">
        <v>13</v>
      </c>
      <c r="O9" s="36">
        <v>6</v>
      </c>
      <c r="P9" s="36">
        <v>7</v>
      </c>
      <c r="Q9" s="36">
        <v>7</v>
      </c>
      <c r="R9" s="36">
        <v>6</v>
      </c>
      <c r="S9" s="36">
        <v>10</v>
      </c>
      <c r="T9" s="36">
        <v>7</v>
      </c>
      <c r="U9" s="33">
        <v>6</v>
      </c>
      <c r="V9" s="36">
        <v>7</v>
      </c>
      <c r="W9" s="36">
        <v>8</v>
      </c>
      <c r="X9" s="33">
        <v>9</v>
      </c>
      <c r="Y9" s="33">
        <v>16</v>
      </c>
      <c r="Z9" s="33">
        <v>10</v>
      </c>
      <c r="AA9" s="36">
        <v>11</v>
      </c>
      <c r="AB9" s="36">
        <v>16</v>
      </c>
      <c r="AC9" s="36">
        <v>12</v>
      </c>
      <c r="AD9" s="36">
        <v>13</v>
      </c>
      <c r="AE9" s="36">
        <v>16</v>
      </c>
      <c r="AF9" s="36">
        <v>14</v>
      </c>
    </row>
    <row r="10" spans="1:33" s="3" customFormat="1" ht="72.75" customHeight="1" x14ac:dyDescent="0.3">
      <c r="A10" s="18"/>
      <c r="B10" s="29" t="s">
        <v>22</v>
      </c>
      <c r="C10" s="30"/>
      <c r="D10" s="30"/>
      <c r="E10" s="31"/>
      <c r="F10" s="32">
        <f t="shared" ref="F10:F15" si="0">W10+Z10+AC10+AF10</f>
        <v>1968357</v>
      </c>
      <c r="G10" s="32" t="e">
        <f>SUM(#REF!,G11,G13,#REF!,G24,G26)</f>
        <v>#REF!</v>
      </c>
      <c r="H10" s="32">
        <f>SUM(H11:H13,H26:H26,H24:H24)</f>
        <v>0</v>
      </c>
      <c r="I10" s="32" t="e">
        <f>#REF!</f>
        <v>#REF!</v>
      </c>
      <c r="J10" s="32" t="e">
        <f t="shared" ref="J10:J26" si="1">SUM(G10:I10)</f>
        <v>#REF!</v>
      </c>
      <c r="K10" s="32" t="e">
        <f>SUM(#REF!,K11,K13,#REF!,K24,K26)</f>
        <v>#REF!</v>
      </c>
      <c r="L10" s="32">
        <f>SUM(L11:L13,L26:L26,L24:L24)</f>
        <v>0</v>
      </c>
      <c r="M10" s="32" t="e">
        <f>M13+#REF!</f>
        <v>#REF!</v>
      </c>
      <c r="N10" s="32" t="e">
        <f t="shared" ref="N10:N26" si="2">SUM(K10:M10)</f>
        <v>#REF!</v>
      </c>
      <c r="O10" s="32" t="e">
        <f>SUM(O11,O13,#REF!,O24,O26,O27)</f>
        <v>#REF!</v>
      </c>
      <c r="P10" s="32">
        <f>SUM(P11:P13,P26:P26,P24:P24)</f>
        <v>0</v>
      </c>
      <c r="Q10" s="32" t="e">
        <f>SUM(O10:P10)</f>
        <v>#REF!</v>
      </c>
      <c r="R10" s="32" t="e">
        <f>SUM(R11,R13,#REF!,R24,R26,R27)</f>
        <v>#REF!</v>
      </c>
      <c r="S10" s="32">
        <f>SUM(S11:S13,S26:S26,S24:S24)</f>
        <v>0</v>
      </c>
      <c r="T10" s="32" t="e">
        <f t="shared" ref="T10:T22" si="3">SUM(R10:S10)</f>
        <v>#REF!</v>
      </c>
      <c r="U10" s="32">
        <f>U11+U13+U24+U26+U27</f>
        <v>624005.5</v>
      </c>
      <c r="V10" s="32">
        <f>SUM(V11:V13,V26:V26,V24:V24)</f>
        <v>483.5</v>
      </c>
      <c r="W10" s="32">
        <f t="shared" ref="W10:W15" si="4">SUM(U10:V10)</f>
        <v>624489</v>
      </c>
      <c r="X10" s="32">
        <f>X11+X13+X24+X26+X27</f>
        <v>447956</v>
      </c>
      <c r="Y10" s="32">
        <f>SUM(Y11:Y13,Y26:Y26,Y24:Y24)</f>
        <v>0</v>
      </c>
      <c r="Z10" s="32">
        <f t="shared" ref="Z10:Z15" si="5">SUM(X10:Y10)</f>
        <v>447956</v>
      </c>
      <c r="AA10" s="32">
        <f>AA11+AA13+AA24+AA26+AA27</f>
        <v>447956</v>
      </c>
      <c r="AB10" s="32">
        <f>SUM(AB11:AB13,AB26:AB26,AB24:AB24)</f>
        <v>0</v>
      </c>
      <c r="AC10" s="32">
        <f>SUM(AA10:AB10)</f>
        <v>447956</v>
      </c>
      <c r="AD10" s="32">
        <f>AD11+AD13+AD24+AD26+AD27</f>
        <v>447956</v>
      </c>
      <c r="AE10" s="32">
        <f>SUM(AE11:AE13,AE26:AE26,AE24:AE24)</f>
        <v>0</v>
      </c>
      <c r="AF10" s="32">
        <f t="shared" ref="AF10:AF23" si="6">SUM(AD10:AE10)</f>
        <v>447956</v>
      </c>
    </row>
    <row r="11" spans="1:33" ht="88.5" customHeight="1" x14ac:dyDescent="0.3">
      <c r="A11" s="21"/>
      <c r="B11" s="22" t="s">
        <v>58</v>
      </c>
      <c r="C11" s="34" t="s">
        <v>23</v>
      </c>
      <c r="D11" s="17" t="s">
        <v>24</v>
      </c>
      <c r="E11" s="18" t="s">
        <v>53</v>
      </c>
      <c r="F11" s="19">
        <f t="shared" si="0"/>
        <v>227295.7</v>
      </c>
      <c r="G11" s="19">
        <v>14788.3</v>
      </c>
      <c r="H11" s="19"/>
      <c r="I11" s="19"/>
      <c r="J11" s="19">
        <f t="shared" si="1"/>
        <v>14788.3</v>
      </c>
      <c r="K11" s="19">
        <v>14530</v>
      </c>
      <c r="L11" s="19"/>
      <c r="M11" s="19"/>
      <c r="N11" s="19">
        <f t="shared" si="2"/>
        <v>14530</v>
      </c>
      <c r="O11" s="19">
        <f>30437.4+2308+20</f>
        <v>32765.4</v>
      </c>
      <c r="P11" s="19"/>
      <c r="Q11" s="19">
        <f>SUM(O11:P11)</f>
        <v>32765.4</v>
      </c>
      <c r="R11" s="19">
        <v>34892.800000000003</v>
      </c>
      <c r="S11" s="19"/>
      <c r="T11" s="19">
        <f t="shared" si="3"/>
        <v>34892.800000000003</v>
      </c>
      <c r="U11" s="19">
        <v>54454.6</v>
      </c>
      <c r="V11" s="19"/>
      <c r="W11" s="19">
        <f t="shared" si="4"/>
        <v>54454.6</v>
      </c>
      <c r="X11" s="19">
        <v>57613.7</v>
      </c>
      <c r="Y11" s="19"/>
      <c r="Z11" s="19">
        <f t="shared" si="5"/>
        <v>57613.7</v>
      </c>
      <c r="AA11" s="19">
        <v>57613.7</v>
      </c>
      <c r="AB11" s="19"/>
      <c r="AC11" s="19">
        <f t="shared" ref="AC11:AC19" si="7">SUM(AA11:AB11)</f>
        <v>57613.7</v>
      </c>
      <c r="AD11" s="19">
        <v>57613.7</v>
      </c>
      <c r="AE11" s="19"/>
      <c r="AF11" s="19">
        <f t="shared" si="6"/>
        <v>57613.7</v>
      </c>
      <c r="AG11" s="3"/>
    </row>
    <row r="12" spans="1:33" ht="88.5" customHeight="1" x14ac:dyDescent="0.3">
      <c r="A12" s="21"/>
      <c r="B12" s="23" t="s">
        <v>59</v>
      </c>
      <c r="C12" s="24" t="s">
        <v>23</v>
      </c>
      <c r="D12" s="25"/>
      <c r="E12" s="25" t="s">
        <v>49</v>
      </c>
      <c r="F12" s="26">
        <f t="shared" si="0"/>
        <v>222584.40000000002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>
        <v>53592.3</v>
      </c>
      <c r="V12" s="27"/>
      <c r="W12" s="26">
        <f t="shared" si="4"/>
        <v>53592.3</v>
      </c>
      <c r="X12" s="27">
        <v>56330.7</v>
      </c>
      <c r="Y12" s="27"/>
      <c r="Z12" s="26">
        <f t="shared" si="5"/>
        <v>56330.7</v>
      </c>
      <c r="AA12" s="27">
        <v>56330.7</v>
      </c>
      <c r="AB12" s="27"/>
      <c r="AC12" s="26">
        <f t="shared" si="7"/>
        <v>56330.7</v>
      </c>
      <c r="AD12" s="27">
        <v>56330.7</v>
      </c>
      <c r="AE12" s="27"/>
      <c r="AF12" s="26">
        <f t="shared" si="6"/>
        <v>56330.7</v>
      </c>
      <c r="AG12" s="3"/>
    </row>
    <row r="13" spans="1:33" s="3" customFormat="1" ht="175.5" customHeight="1" x14ac:dyDescent="0.3">
      <c r="A13" s="21"/>
      <c r="B13" s="22" t="s">
        <v>25</v>
      </c>
      <c r="C13" s="34" t="s">
        <v>61</v>
      </c>
      <c r="D13" s="17">
        <v>1003</v>
      </c>
      <c r="E13" s="18" t="s">
        <v>64</v>
      </c>
      <c r="F13" s="19">
        <f t="shared" si="0"/>
        <v>1373342.2</v>
      </c>
      <c r="G13" s="19" t="e">
        <f>G14+G15+G19+#REF!+#REF!+G22+#REF!+#REF!</f>
        <v>#REF!</v>
      </c>
      <c r="H13" s="19"/>
      <c r="I13" s="19"/>
      <c r="J13" s="19" t="e">
        <f t="shared" si="1"/>
        <v>#REF!</v>
      </c>
      <c r="K13" s="19" t="e">
        <f>K14+K15+K19+#REF!+#REF!+K22+#REF!+#REF!</f>
        <v>#REF!</v>
      </c>
      <c r="L13" s="19"/>
      <c r="M13" s="19"/>
      <c r="N13" s="19" t="e">
        <f t="shared" si="2"/>
        <v>#REF!</v>
      </c>
      <c r="O13" s="19" t="e">
        <f>O14+O15+O19+O20+O21+O22+#REF!</f>
        <v>#REF!</v>
      </c>
      <c r="P13" s="19"/>
      <c r="Q13" s="19" t="e">
        <f>SUM(O13:P13)</f>
        <v>#REF!</v>
      </c>
      <c r="R13" s="19" t="e">
        <f>R14+R15+R19+#REF!+R21+R22+#REF!</f>
        <v>#REF!</v>
      </c>
      <c r="S13" s="19"/>
      <c r="T13" s="19" t="e">
        <f t="shared" si="3"/>
        <v>#REF!</v>
      </c>
      <c r="U13" s="19">
        <f>U14+U15+U19+U20+U21+U22+U23</f>
        <v>482779.7</v>
      </c>
      <c r="V13" s="19">
        <f>V19</f>
        <v>483.5</v>
      </c>
      <c r="W13" s="19">
        <f t="shared" si="4"/>
        <v>483263.2</v>
      </c>
      <c r="X13" s="19">
        <f>X14+X15+X19+X20+X21+X22+X23</f>
        <v>296693</v>
      </c>
      <c r="Y13" s="19"/>
      <c r="Z13" s="19">
        <f t="shared" si="5"/>
        <v>296693</v>
      </c>
      <c r="AA13" s="19">
        <f>AA14+AA15+AA19+AA20+AA21+AA22+AA23</f>
        <v>296693</v>
      </c>
      <c r="AB13" s="19"/>
      <c r="AC13" s="19">
        <f>SUM(AA13:AB13)</f>
        <v>296693</v>
      </c>
      <c r="AD13" s="19">
        <f>AD14+AD15+AD19+AD20+AD21+AD22+AD23</f>
        <v>296693</v>
      </c>
      <c r="AE13" s="19"/>
      <c r="AF13" s="19">
        <f t="shared" si="6"/>
        <v>296693</v>
      </c>
    </row>
    <row r="14" spans="1:33" s="3" customFormat="1" ht="78.75" customHeight="1" x14ac:dyDescent="0.3">
      <c r="A14" s="43"/>
      <c r="B14" s="44" t="s">
        <v>51</v>
      </c>
      <c r="C14" s="34" t="s">
        <v>23</v>
      </c>
      <c r="D14" s="17">
        <v>1003</v>
      </c>
      <c r="E14" s="17" t="s">
        <v>52</v>
      </c>
      <c r="F14" s="19">
        <f t="shared" si="0"/>
        <v>361589.60000000003</v>
      </c>
      <c r="G14" s="20">
        <f>10752.1-1186.7</f>
        <v>9565.4</v>
      </c>
      <c r="H14" s="20"/>
      <c r="I14" s="20"/>
      <c r="J14" s="20">
        <f t="shared" si="1"/>
        <v>9565.4</v>
      </c>
      <c r="K14" s="20">
        <v>7442.4</v>
      </c>
      <c r="L14" s="20"/>
      <c r="M14" s="20"/>
      <c r="N14" s="20">
        <f t="shared" si="2"/>
        <v>7442.4</v>
      </c>
      <c r="O14" s="20">
        <f>9414.9+331.2+128+175.2-74</f>
        <v>9975.3000000000011</v>
      </c>
      <c r="P14" s="20"/>
      <c r="Q14" s="20">
        <f>SUM(O14:P14)</f>
        <v>9975.3000000000011</v>
      </c>
      <c r="R14" s="20">
        <v>5454.7</v>
      </c>
      <c r="S14" s="20"/>
      <c r="T14" s="20">
        <f>SUM(R14:S14)</f>
        <v>5454.7</v>
      </c>
      <c r="U14" s="20">
        <v>200808.5</v>
      </c>
      <c r="V14" s="20"/>
      <c r="W14" s="19">
        <f t="shared" si="4"/>
        <v>200808.5</v>
      </c>
      <c r="X14" s="20">
        <v>53593.7</v>
      </c>
      <c r="Y14" s="20"/>
      <c r="Z14" s="19">
        <f>X14</f>
        <v>53593.7</v>
      </c>
      <c r="AA14" s="20">
        <v>53593.7</v>
      </c>
      <c r="AB14" s="20"/>
      <c r="AC14" s="19">
        <f>SUM(AA14:AB14)</f>
        <v>53593.7</v>
      </c>
      <c r="AD14" s="20">
        <v>53593.7</v>
      </c>
      <c r="AE14" s="20"/>
      <c r="AF14" s="19">
        <f t="shared" si="6"/>
        <v>53593.7</v>
      </c>
    </row>
    <row r="15" spans="1:33" s="3" customFormat="1" ht="50.4" x14ac:dyDescent="0.3">
      <c r="A15" s="43"/>
      <c r="B15" s="44"/>
      <c r="C15" s="34" t="s">
        <v>26</v>
      </c>
      <c r="D15" s="17">
        <v>1003</v>
      </c>
      <c r="E15" s="17" t="s">
        <v>27</v>
      </c>
      <c r="F15" s="19">
        <f t="shared" si="0"/>
        <v>4539.7</v>
      </c>
      <c r="G15" s="20">
        <v>1186.7</v>
      </c>
      <c r="H15" s="20"/>
      <c r="I15" s="20"/>
      <c r="J15" s="20">
        <f t="shared" si="1"/>
        <v>1186.7</v>
      </c>
      <c r="K15" s="20">
        <v>1186.7</v>
      </c>
      <c r="L15" s="20"/>
      <c r="M15" s="20"/>
      <c r="N15" s="20">
        <f t="shared" si="2"/>
        <v>1186.7</v>
      </c>
      <c r="O15" s="20">
        <v>1186.7</v>
      </c>
      <c r="P15" s="20"/>
      <c r="Q15" s="20">
        <f>SUM(O15:P15)</f>
        <v>1186.7</v>
      </c>
      <c r="R15" s="20">
        <v>1152.4000000000001</v>
      </c>
      <c r="S15" s="20"/>
      <c r="T15" s="20">
        <f t="shared" si="3"/>
        <v>1152.4000000000001</v>
      </c>
      <c r="U15" s="20">
        <v>1152.4000000000001</v>
      </c>
      <c r="V15" s="20"/>
      <c r="W15" s="19">
        <f t="shared" si="4"/>
        <v>1152.4000000000001</v>
      </c>
      <c r="X15" s="20">
        <v>1129.0999999999999</v>
      </c>
      <c r="Y15" s="20"/>
      <c r="Z15" s="19">
        <f t="shared" si="5"/>
        <v>1129.0999999999999</v>
      </c>
      <c r="AA15" s="20">
        <v>1129.0999999999999</v>
      </c>
      <c r="AB15" s="20"/>
      <c r="AC15" s="19">
        <f t="shared" si="7"/>
        <v>1129.0999999999999</v>
      </c>
      <c r="AD15" s="20">
        <v>1129.0999999999999</v>
      </c>
      <c r="AE15" s="20"/>
      <c r="AF15" s="19">
        <f t="shared" si="6"/>
        <v>1129.0999999999999</v>
      </c>
    </row>
    <row r="16" spans="1:33" s="3" customFormat="1" x14ac:dyDescent="0.3">
      <c r="A16" s="38"/>
      <c r="B16" s="23" t="s">
        <v>50</v>
      </c>
      <c r="C16" s="24"/>
      <c r="D16" s="25"/>
      <c r="E16" s="25"/>
      <c r="F16" s="26">
        <f>F17+F18</f>
        <v>13627.800000000001</v>
      </c>
      <c r="G16" s="26">
        <f t="shared" ref="G16:AF16" si="8">G17+G18</f>
        <v>0</v>
      </c>
      <c r="H16" s="26">
        <f t="shared" si="8"/>
        <v>0</v>
      </c>
      <c r="I16" s="26">
        <f t="shared" si="8"/>
        <v>0</v>
      </c>
      <c r="J16" s="26">
        <f t="shared" si="8"/>
        <v>0</v>
      </c>
      <c r="K16" s="26">
        <f t="shared" si="8"/>
        <v>0</v>
      </c>
      <c r="L16" s="26">
        <f t="shared" si="8"/>
        <v>0</v>
      </c>
      <c r="M16" s="26">
        <f t="shared" si="8"/>
        <v>0</v>
      </c>
      <c r="N16" s="26">
        <f t="shared" si="8"/>
        <v>0</v>
      </c>
      <c r="O16" s="26">
        <f t="shared" si="8"/>
        <v>0</v>
      </c>
      <c r="P16" s="26">
        <f t="shared" si="8"/>
        <v>0</v>
      </c>
      <c r="Q16" s="26">
        <f t="shared" si="8"/>
        <v>0</v>
      </c>
      <c r="R16" s="26">
        <f t="shared" si="8"/>
        <v>0</v>
      </c>
      <c r="S16" s="26">
        <f t="shared" si="8"/>
        <v>0</v>
      </c>
      <c r="T16" s="26">
        <f t="shared" si="8"/>
        <v>0</v>
      </c>
      <c r="U16" s="26">
        <f>U17+U18</f>
        <v>3816</v>
      </c>
      <c r="V16" s="26">
        <f>V17+V18</f>
        <v>0</v>
      </c>
      <c r="W16" s="26">
        <f>W17+W18</f>
        <v>3816</v>
      </c>
      <c r="X16" s="26">
        <f>X17+X18</f>
        <v>3270.6000000000004</v>
      </c>
      <c r="Y16" s="26">
        <f t="shared" si="8"/>
        <v>0</v>
      </c>
      <c r="Z16" s="26">
        <f t="shared" si="8"/>
        <v>3270.6000000000004</v>
      </c>
      <c r="AA16" s="26">
        <f t="shared" si="8"/>
        <v>3270.6000000000004</v>
      </c>
      <c r="AB16" s="26">
        <f t="shared" si="8"/>
        <v>0</v>
      </c>
      <c r="AC16" s="26">
        <f t="shared" si="8"/>
        <v>3270.6000000000004</v>
      </c>
      <c r="AD16" s="26">
        <f t="shared" si="8"/>
        <v>3270.6000000000004</v>
      </c>
      <c r="AE16" s="26">
        <f t="shared" si="8"/>
        <v>0</v>
      </c>
      <c r="AF16" s="26">
        <f t="shared" si="8"/>
        <v>3270.6000000000004</v>
      </c>
    </row>
    <row r="17" spans="1:36" s="3" customFormat="1" ht="84" x14ac:dyDescent="0.3">
      <c r="A17" s="38"/>
      <c r="B17" s="23" t="s">
        <v>60</v>
      </c>
      <c r="C17" s="24" t="s">
        <v>23</v>
      </c>
      <c r="D17" s="25"/>
      <c r="E17" s="25" t="s">
        <v>46</v>
      </c>
      <c r="F17" s="26">
        <f t="shared" ref="F17:F27" si="9">W17+Z17+AC17+AF17</f>
        <v>1994.3999999999999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>
        <v>504</v>
      </c>
      <c r="V17" s="27"/>
      <c r="W17" s="26">
        <f>SUM(U17:V17)</f>
        <v>504</v>
      </c>
      <c r="X17" s="27">
        <v>496.8</v>
      </c>
      <c r="Y17" s="27"/>
      <c r="Z17" s="26">
        <f>SUM(X17:Y17)</f>
        <v>496.8</v>
      </c>
      <c r="AA17" s="27">
        <v>496.8</v>
      </c>
      <c r="AB17" s="27"/>
      <c r="AC17" s="26">
        <f t="shared" si="7"/>
        <v>496.8</v>
      </c>
      <c r="AD17" s="27">
        <v>496.8</v>
      </c>
      <c r="AE17" s="27"/>
      <c r="AF17" s="26">
        <f t="shared" si="6"/>
        <v>496.8</v>
      </c>
    </row>
    <row r="18" spans="1:36" s="3" customFormat="1" ht="67.2" x14ac:dyDescent="0.3">
      <c r="A18" s="38"/>
      <c r="B18" s="23" t="s">
        <v>54</v>
      </c>
      <c r="C18" s="24" t="s">
        <v>23</v>
      </c>
      <c r="D18" s="25"/>
      <c r="E18" s="25" t="s">
        <v>47</v>
      </c>
      <c r="F18" s="26">
        <f t="shared" si="9"/>
        <v>11633.400000000001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>
        <v>3312</v>
      </c>
      <c r="V18" s="27"/>
      <c r="W18" s="26">
        <f>SUM(U18:V18)</f>
        <v>3312</v>
      </c>
      <c r="X18" s="27">
        <v>2773.8</v>
      </c>
      <c r="Y18" s="27"/>
      <c r="Z18" s="26">
        <f>SUM(X18:Y18)</f>
        <v>2773.8</v>
      </c>
      <c r="AA18" s="27">
        <v>2773.8</v>
      </c>
      <c r="AB18" s="27"/>
      <c r="AC18" s="26">
        <f t="shared" si="7"/>
        <v>2773.8</v>
      </c>
      <c r="AD18" s="27">
        <v>2773.8</v>
      </c>
      <c r="AE18" s="27"/>
      <c r="AF18" s="26">
        <f t="shared" si="6"/>
        <v>2773.8</v>
      </c>
    </row>
    <row r="19" spans="1:36" s="3" customFormat="1" ht="96.75" customHeight="1" x14ac:dyDescent="0.3">
      <c r="A19" s="38"/>
      <c r="B19" s="39" t="s">
        <v>57</v>
      </c>
      <c r="C19" s="34" t="s">
        <v>23</v>
      </c>
      <c r="D19" s="17">
        <v>1003</v>
      </c>
      <c r="E19" s="17" t="s">
        <v>66</v>
      </c>
      <c r="F19" s="19">
        <f t="shared" si="9"/>
        <v>397919</v>
      </c>
      <c r="G19" s="20">
        <v>26047.1</v>
      </c>
      <c r="H19" s="20"/>
      <c r="I19" s="20"/>
      <c r="J19" s="20">
        <f t="shared" si="1"/>
        <v>26047.1</v>
      </c>
      <c r="K19" s="20">
        <v>23746.2</v>
      </c>
      <c r="L19" s="20"/>
      <c r="M19" s="20"/>
      <c r="N19" s="20">
        <f t="shared" si="2"/>
        <v>23746.2</v>
      </c>
      <c r="O19" s="20">
        <f>24660.1+43</f>
        <v>24703.1</v>
      </c>
      <c r="P19" s="20"/>
      <c r="Q19" s="20">
        <f>SUM(O19:P19)</f>
        <v>24703.1</v>
      </c>
      <c r="R19" s="20">
        <v>35506.199999999997</v>
      </c>
      <c r="S19" s="20"/>
      <c r="T19" s="20">
        <f t="shared" si="3"/>
        <v>35506.199999999997</v>
      </c>
      <c r="U19" s="20">
        <v>91374.6</v>
      </c>
      <c r="V19" s="20">
        <v>483.5</v>
      </c>
      <c r="W19" s="19">
        <f>SUM(U19:V19)</f>
        <v>91858.1</v>
      </c>
      <c r="X19" s="20">
        <v>102020.3</v>
      </c>
      <c r="Y19" s="20"/>
      <c r="Z19" s="19">
        <f t="shared" ref="Z19:Z23" si="10">SUM(X19:Y19)</f>
        <v>102020.3</v>
      </c>
      <c r="AA19" s="20">
        <v>102020.3</v>
      </c>
      <c r="AB19" s="20"/>
      <c r="AC19" s="19">
        <f t="shared" si="7"/>
        <v>102020.3</v>
      </c>
      <c r="AD19" s="20">
        <v>102020.3</v>
      </c>
      <c r="AE19" s="20"/>
      <c r="AF19" s="19">
        <f t="shared" si="6"/>
        <v>102020.3</v>
      </c>
    </row>
    <row r="20" spans="1:36" s="3" customFormat="1" ht="61.5" customHeight="1" x14ac:dyDescent="0.3">
      <c r="A20" s="38"/>
      <c r="B20" s="39" t="s">
        <v>28</v>
      </c>
      <c r="C20" s="34" t="s">
        <v>42</v>
      </c>
      <c r="D20" s="17"/>
      <c r="E20" s="17" t="s">
        <v>29</v>
      </c>
      <c r="F20" s="19">
        <f t="shared" si="9"/>
        <v>126400</v>
      </c>
      <c r="G20" s="20"/>
      <c r="H20" s="20"/>
      <c r="I20" s="20"/>
      <c r="J20" s="20"/>
      <c r="K20" s="20"/>
      <c r="L20" s="20"/>
      <c r="M20" s="20"/>
      <c r="N20" s="20"/>
      <c r="O20" s="20">
        <f>19620-5591.7</f>
        <v>14028.3</v>
      </c>
      <c r="P20" s="20"/>
      <c r="Q20" s="20">
        <f>SUM(O20:P20)</f>
        <v>14028.3</v>
      </c>
      <c r="R20" s="28">
        <v>0</v>
      </c>
      <c r="S20" s="28"/>
      <c r="T20" s="28">
        <f>SUM(R20:S20)</f>
        <v>0</v>
      </c>
      <c r="U20" s="20">
        <f>23700+7900</f>
        <v>31600</v>
      </c>
      <c r="V20" s="20"/>
      <c r="W20" s="19">
        <f>SUM(U20:V20)</f>
        <v>31600</v>
      </c>
      <c r="X20" s="20">
        <v>31600</v>
      </c>
      <c r="Y20" s="20"/>
      <c r="Z20" s="19">
        <f>SUM(X20:Y20)</f>
        <v>31600</v>
      </c>
      <c r="AA20" s="20">
        <v>31600</v>
      </c>
      <c r="AB20" s="20"/>
      <c r="AC20" s="19">
        <f>SUM(AA20:AB20)</f>
        <v>31600</v>
      </c>
      <c r="AD20" s="20">
        <v>31600</v>
      </c>
      <c r="AE20" s="20"/>
      <c r="AF20" s="19">
        <f t="shared" si="6"/>
        <v>31600</v>
      </c>
    </row>
    <row r="21" spans="1:36" s="3" customFormat="1" ht="201" customHeight="1" x14ac:dyDescent="0.3">
      <c r="A21" s="38"/>
      <c r="B21" s="39" t="s">
        <v>56</v>
      </c>
      <c r="C21" s="34" t="s">
        <v>23</v>
      </c>
      <c r="D21" s="17"/>
      <c r="E21" s="17" t="s">
        <v>30</v>
      </c>
      <c r="F21" s="19">
        <f t="shared" si="9"/>
        <v>407593.4</v>
      </c>
      <c r="G21" s="20"/>
      <c r="H21" s="20"/>
      <c r="I21" s="20"/>
      <c r="J21" s="20"/>
      <c r="K21" s="20"/>
      <c r="L21" s="20"/>
      <c r="M21" s="20"/>
      <c r="N21" s="20"/>
      <c r="O21" s="20">
        <f>40941+10434.9</f>
        <v>51375.9</v>
      </c>
      <c r="P21" s="20"/>
      <c r="Q21" s="20">
        <f t="shared" ref="Q21:Q22" si="11">SUM(O21:P21)</f>
        <v>51375.9</v>
      </c>
      <c r="R21" s="20">
        <v>81360</v>
      </c>
      <c r="S21" s="20"/>
      <c r="T21" s="20">
        <f t="shared" si="3"/>
        <v>81360</v>
      </c>
      <c r="U21" s="20">
        <v>135505.1</v>
      </c>
      <c r="V21" s="20"/>
      <c r="W21" s="19">
        <f t="shared" ref="W21:W23" si="12">SUM(U21:V21)</f>
        <v>135505.1</v>
      </c>
      <c r="X21" s="20">
        <v>90696.1</v>
      </c>
      <c r="Y21" s="20"/>
      <c r="Z21" s="19">
        <f t="shared" si="10"/>
        <v>90696.1</v>
      </c>
      <c r="AA21" s="20">
        <v>90696.1</v>
      </c>
      <c r="AB21" s="20"/>
      <c r="AC21" s="19">
        <f t="shared" ref="AC21:AC23" si="13">SUM(AA21:AB21)</f>
        <v>90696.1</v>
      </c>
      <c r="AD21" s="20">
        <v>90696.1</v>
      </c>
      <c r="AE21" s="20"/>
      <c r="AF21" s="19">
        <f t="shared" si="6"/>
        <v>90696.1</v>
      </c>
    </row>
    <row r="22" spans="1:36" s="3" customFormat="1" ht="87" customHeight="1" x14ac:dyDescent="0.3">
      <c r="A22" s="38"/>
      <c r="B22" s="39" t="s">
        <v>31</v>
      </c>
      <c r="C22" s="34" t="s">
        <v>23</v>
      </c>
      <c r="D22" s="17">
        <v>1003</v>
      </c>
      <c r="E22" s="17" t="s">
        <v>32</v>
      </c>
      <c r="F22" s="19">
        <f t="shared" si="9"/>
        <v>30171.8</v>
      </c>
      <c r="G22" s="20">
        <v>19087.900000000001</v>
      </c>
      <c r="H22" s="20"/>
      <c r="I22" s="20"/>
      <c r="J22" s="20">
        <f t="shared" si="1"/>
        <v>19087.900000000001</v>
      </c>
      <c r="K22" s="20">
        <v>17849.400000000001</v>
      </c>
      <c r="L22" s="20"/>
      <c r="M22" s="20"/>
      <c r="N22" s="20">
        <f t="shared" si="2"/>
        <v>17849.400000000001</v>
      </c>
      <c r="O22" s="20">
        <v>13120.1</v>
      </c>
      <c r="P22" s="20"/>
      <c r="Q22" s="20">
        <f t="shared" si="11"/>
        <v>13120.1</v>
      </c>
      <c r="R22" s="20">
        <v>9500</v>
      </c>
      <c r="S22" s="20"/>
      <c r="T22" s="20">
        <f t="shared" si="3"/>
        <v>9500</v>
      </c>
      <c r="U22" s="20">
        <v>7210.4</v>
      </c>
      <c r="V22" s="20"/>
      <c r="W22" s="19">
        <f t="shared" si="12"/>
        <v>7210.4</v>
      </c>
      <c r="X22" s="20">
        <v>7653.8</v>
      </c>
      <c r="Y22" s="20"/>
      <c r="Z22" s="19">
        <f t="shared" si="10"/>
        <v>7653.8</v>
      </c>
      <c r="AA22" s="20">
        <v>7653.8</v>
      </c>
      <c r="AB22" s="20"/>
      <c r="AC22" s="19">
        <f t="shared" si="13"/>
        <v>7653.8</v>
      </c>
      <c r="AD22" s="20">
        <v>7653.8</v>
      </c>
      <c r="AE22" s="20"/>
      <c r="AF22" s="19">
        <f t="shared" si="6"/>
        <v>7653.8</v>
      </c>
    </row>
    <row r="23" spans="1:36" s="3" customFormat="1" ht="67.2" x14ac:dyDescent="0.3">
      <c r="A23" s="38"/>
      <c r="B23" s="39" t="s">
        <v>44</v>
      </c>
      <c r="C23" s="34" t="s">
        <v>23</v>
      </c>
      <c r="D23" s="17"/>
      <c r="E23" s="17" t="s">
        <v>43</v>
      </c>
      <c r="F23" s="19">
        <f t="shared" si="9"/>
        <v>45128.7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15128.7</v>
      </c>
      <c r="V23" s="20"/>
      <c r="W23" s="19">
        <f t="shared" si="12"/>
        <v>15128.7</v>
      </c>
      <c r="X23" s="20">
        <v>10000</v>
      </c>
      <c r="Y23" s="20"/>
      <c r="Z23" s="19">
        <f t="shared" si="10"/>
        <v>10000</v>
      </c>
      <c r="AA23" s="20">
        <v>10000</v>
      </c>
      <c r="AB23" s="20"/>
      <c r="AC23" s="19">
        <f t="shared" si="13"/>
        <v>10000</v>
      </c>
      <c r="AD23" s="20">
        <v>10000</v>
      </c>
      <c r="AE23" s="20"/>
      <c r="AF23" s="19">
        <f t="shared" si="6"/>
        <v>10000</v>
      </c>
    </row>
    <row r="24" spans="1:36" s="3" customFormat="1" ht="78.75" customHeight="1" x14ac:dyDescent="0.3">
      <c r="A24" s="21"/>
      <c r="B24" s="22" t="s">
        <v>33</v>
      </c>
      <c r="C24" s="34" t="s">
        <v>23</v>
      </c>
      <c r="D24" s="17">
        <v>1003</v>
      </c>
      <c r="E24" s="18" t="s">
        <v>55</v>
      </c>
      <c r="F24" s="19">
        <f t="shared" si="9"/>
        <v>137493</v>
      </c>
      <c r="G24" s="19" t="e">
        <f>#REF!+G25+#REF!</f>
        <v>#REF!</v>
      </c>
      <c r="H24" s="19"/>
      <c r="I24" s="19"/>
      <c r="J24" s="19" t="e">
        <f t="shared" si="1"/>
        <v>#REF!</v>
      </c>
      <c r="K24" s="19" t="e">
        <f>#REF!+K25+#REF!</f>
        <v>#REF!</v>
      </c>
      <c r="L24" s="19"/>
      <c r="M24" s="19"/>
      <c r="N24" s="19" t="e">
        <f t="shared" si="2"/>
        <v>#REF!</v>
      </c>
      <c r="O24" s="19" t="e">
        <f>#REF!+O25+#REF!</f>
        <v>#REF!</v>
      </c>
      <c r="P24" s="19"/>
      <c r="Q24" s="19" t="e">
        <f t="shared" ref="Q24:Q27" si="14">SUM(O24:P24)</f>
        <v>#REF!</v>
      </c>
      <c r="R24" s="19">
        <v>24641.7</v>
      </c>
      <c r="S24" s="19"/>
      <c r="T24" s="19">
        <f t="shared" ref="T24:T27" si="15">SUM(R24:S24)</f>
        <v>24641.7</v>
      </c>
      <c r="U24" s="19">
        <f>U25</f>
        <v>29616.9</v>
      </c>
      <c r="V24" s="19"/>
      <c r="W24" s="19">
        <f t="shared" ref="W24:W26" si="16">SUM(U24:V24)</f>
        <v>29616.9</v>
      </c>
      <c r="X24" s="19">
        <f>X25</f>
        <v>35958.699999999997</v>
      </c>
      <c r="Y24" s="19"/>
      <c r="Z24" s="19">
        <f t="shared" ref="Z24:Z26" si="17">SUM(X24:Y24)</f>
        <v>35958.699999999997</v>
      </c>
      <c r="AA24" s="19">
        <f>AA25</f>
        <v>35958.699999999997</v>
      </c>
      <c r="AB24" s="19"/>
      <c r="AC24" s="19">
        <f t="shared" ref="AC24:AC27" si="18">SUM(AA24:AB24)</f>
        <v>35958.699999999997</v>
      </c>
      <c r="AD24" s="19">
        <f>AD25</f>
        <v>35958.699999999997</v>
      </c>
      <c r="AE24" s="19"/>
      <c r="AF24" s="19">
        <f t="shared" ref="AF24:AF27" si="19">SUM(AD24:AE24)</f>
        <v>35958.699999999997</v>
      </c>
    </row>
    <row r="25" spans="1:36" ht="105.75" customHeight="1" x14ac:dyDescent="0.3">
      <c r="A25" s="21"/>
      <c r="B25" s="39" t="s">
        <v>34</v>
      </c>
      <c r="C25" s="34" t="s">
        <v>23</v>
      </c>
      <c r="D25" s="17">
        <v>1003</v>
      </c>
      <c r="E25" s="17" t="s">
        <v>35</v>
      </c>
      <c r="F25" s="19">
        <f t="shared" si="9"/>
        <v>137493</v>
      </c>
      <c r="G25" s="20">
        <v>11121</v>
      </c>
      <c r="H25" s="20"/>
      <c r="I25" s="20"/>
      <c r="J25" s="20">
        <f t="shared" si="1"/>
        <v>11121</v>
      </c>
      <c r="K25" s="20">
        <v>13239.2</v>
      </c>
      <c r="L25" s="20"/>
      <c r="M25" s="20"/>
      <c r="N25" s="20">
        <f t="shared" si="2"/>
        <v>13239.2</v>
      </c>
      <c r="O25" s="20">
        <f>15983.2+11</f>
        <v>15994.2</v>
      </c>
      <c r="P25" s="20"/>
      <c r="Q25" s="20">
        <f t="shared" si="14"/>
        <v>15994.2</v>
      </c>
      <c r="R25" s="20">
        <v>24641.7</v>
      </c>
      <c r="S25" s="20"/>
      <c r="T25" s="20">
        <f t="shared" si="15"/>
        <v>24641.7</v>
      </c>
      <c r="U25" s="20">
        <v>29616.9</v>
      </c>
      <c r="V25" s="20"/>
      <c r="W25" s="19">
        <f t="shared" si="16"/>
        <v>29616.9</v>
      </c>
      <c r="X25" s="20">
        <v>35958.699999999997</v>
      </c>
      <c r="Y25" s="20"/>
      <c r="Z25" s="19">
        <f t="shared" si="17"/>
        <v>35958.699999999997</v>
      </c>
      <c r="AA25" s="20">
        <v>35958.699999999997</v>
      </c>
      <c r="AB25" s="20"/>
      <c r="AC25" s="19">
        <f t="shared" si="18"/>
        <v>35958.699999999997</v>
      </c>
      <c r="AD25" s="20">
        <v>35958.699999999997</v>
      </c>
      <c r="AE25" s="20"/>
      <c r="AF25" s="19">
        <f t="shared" si="19"/>
        <v>35958.699999999997</v>
      </c>
      <c r="AG25" s="3"/>
    </row>
    <row r="26" spans="1:36" ht="79.5" customHeight="1" x14ac:dyDescent="0.3">
      <c r="A26" s="21"/>
      <c r="B26" s="22" t="s">
        <v>36</v>
      </c>
      <c r="C26" s="34" t="s">
        <v>23</v>
      </c>
      <c r="D26" s="17" t="s">
        <v>37</v>
      </c>
      <c r="E26" s="18" t="s">
        <v>38</v>
      </c>
      <c r="F26" s="19">
        <f t="shared" si="9"/>
        <v>7120</v>
      </c>
      <c r="G26" s="19">
        <v>6845.7</v>
      </c>
      <c r="H26" s="19"/>
      <c r="I26" s="19"/>
      <c r="J26" s="19">
        <f t="shared" si="1"/>
        <v>6845.7</v>
      </c>
      <c r="K26" s="19">
        <v>6750</v>
      </c>
      <c r="L26" s="19"/>
      <c r="M26" s="19"/>
      <c r="N26" s="19">
        <f t="shared" si="2"/>
        <v>6750</v>
      </c>
      <c r="O26" s="19">
        <v>6268.9</v>
      </c>
      <c r="P26" s="19"/>
      <c r="Q26" s="19">
        <f t="shared" si="14"/>
        <v>6268.9</v>
      </c>
      <c r="R26" s="19">
        <v>3869.8</v>
      </c>
      <c r="S26" s="19"/>
      <c r="T26" s="19">
        <f t="shared" si="15"/>
        <v>3869.8</v>
      </c>
      <c r="U26" s="19">
        <v>3402.7</v>
      </c>
      <c r="V26" s="19"/>
      <c r="W26" s="19">
        <f t="shared" si="16"/>
        <v>3402.7</v>
      </c>
      <c r="X26" s="19">
        <v>1239.0999999999999</v>
      </c>
      <c r="Y26" s="19"/>
      <c r="Z26" s="19">
        <f t="shared" si="17"/>
        <v>1239.0999999999999</v>
      </c>
      <c r="AA26" s="19">
        <v>1239.0999999999999</v>
      </c>
      <c r="AB26" s="19"/>
      <c r="AC26" s="19">
        <f t="shared" si="18"/>
        <v>1239.0999999999999</v>
      </c>
      <c r="AD26" s="19">
        <v>1239.0999999999999</v>
      </c>
      <c r="AE26" s="19"/>
      <c r="AF26" s="19">
        <f t="shared" si="19"/>
        <v>1239.0999999999999</v>
      </c>
      <c r="AG26" s="3"/>
      <c r="AH26" s="6"/>
      <c r="AI26" s="6"/>
      <c r="AJ26" s="6"/>
    </row>
    <row r="27" spans="1:36" ht="88.5" customHeight="1" x14ac:dyDescent="0.3">
      <c r="A27" s="21"/>
      <c r="B27" s="22" t="s">
        <v>48</v>
      </c>
      <c r="C27" s="34" t="s">
        <v>23</v>
      </c>
      <c r="D27" s="17"/>
      <c r="E27" s="18" t="s">
        <v>39</v>
      </c>
      <c r="F27" s="19">
        <f t="shared" si="9"/>
        <v>223106.1</v>
      </c>
      <c r="G27" s="19"/>
      <c r="H27" s="19"/>
      <c r="I27" s="19"/>
      <c r="J27" s="19"/>
      <c r="K27" s="19"/>
      <c r="L27" s="19"/>
      <c r="M27" s="19"/>
      <c r="N27" s="19"/>
      <c r="O27" s="19">
        <f>37415.9+60-220+5610-5610+5.9</f>
        <v>37261.800000000003</v>
      </c>
      <c r="P27" s="19"/>
      <c r="Q27" s="19">
        <f t="shared" si="14"/>
        <v>37261.800000000003</v>
      </c>
      <c r="R27" s="19">
        <v>52104.7</v>
      </c>
      <c r="S27" s="19"/>
      <c r="T27" s="19">
        <f t="shared" si="15"/>
        <v>52104.7</v>
      </c>
      <c r="U27" s="19">
        <v>53751.6</v>
      </c>
      <c r="V27" s="19"/>
      <c r="W27" s="19">
        <f>SUM(U27:V27)</f>
        <v>53751.6</v>
      </c>
      <c r="X27" s="19">
        <v>56451.5</v>
      </c>
      <c r="Y27" s="19"/>
      <c r="Z27" s="19">
        <f>SUM(X27:Y27)</f>
        <v>56451.5</v>
      </c>
      <c r="AA27" s="19">
        <v>56451.5</v>
      </c>
      <c r="AB27" s="19"/>
      <c r="AC27" s="19">
        <f t="shared" si="18"/>
        <v>56451.5</v>
      </c>
      <c r="AD27" s="19">
        <v>56451.5</v>
      </c>
      <c r="AE27" s="19"/>
      <c r="AF27" s="19">
        <f t="shared" si="19"/>
        <v>56451.5</v>
      </c>
      <c r="AG27" s="3"/>
      <c r="AH27" s="6"/>
      <c r="AI27" s="6"/>
      <c r="AJ27" s="6"/>
    </row>
    <row r="28" spans="1:36" s="3" customFormat="1" x14ac:dyDescent="0.3">
      <c r="A28" s="14"/>
      <c r="B28" s="15"/>
      <c r="C28" s="9"/>
      <c r="D28" s="9"/>
      <c r="E28" s="9"/>
      <c r="F28" s="9"/>
      <c r="G28" s="9"/>
      <c r="H28" s="4"/>
      <c r="I28" s="4"/>
      <c r="J28" s="4"/>
      <c r="K28" s="4"/>
      <c r="L28" s="4"/>
      <c r="M28" s="16"/>
      <c r="N28" s="4"/>
      <c r="O28" s="4"/>
      <c r="P28" s="4"/>
      <c r="Q28" s="4"/>
      <c r="R28" s="5"/>
      <c r="S28" s="5"/>
      <c r="T28" s="5"/>
      <c r="U28" s="5"/>
      <c r="V28" s="5"/>
      <c r="W28" s="5"/>
      <c r="AA28" s="6"/>
      <c r="AB28" s="5"/>
      <c r="AC28" s="5"/>
      <c r="AD28" s="5"/>
      <c r="AE28" s="5"/>
      <c r="AF28" s="5"/>
      <c r="AG28" s="5"/>
      <c r="AH28" s="5"/>
      <c r="AI28" s="5"/>
      <c r="AJ28" s="5"/>
    </row>
    <row r="29" spans="1:36" s="3" customFormat="1" x14ac:dyDescent="0.3">
      <c r="A29" s="14"/>
      <c r="B29" s="15"/>
      <c r="C29" s="9"/>
      <c r="D29" s="9"/>
      <c r="E29" s="9"/>
      <c r="F29" s="9"/>
      <c r="G29" s="9"/>
      <c r="H29" s="4"/>
      <c r="I29" s="4"/>
      <c r="J29" s="4"/>
      <c r="K29" s="4"/>
      <c r="L29" s="4"/>
      <c r="M29" s="16"/>
      <c r="N29" s="4"/>
      <c r="O29" s="4"/>
      <c r="P29" s="4"/>
      <c r="Q29" s="4"/>
      <c r="R29" s="5"/>
      <c r="S29" s="5"/>
      <c r="T29" s="5"/>
      <c r="U29" s="5"/>
      <c r="V29" s="5"/>
      <c r="W29" s="5"/>
      <c r="AA29" s="6"/>
      <c r="AB29" s="5"/>
      <c r="AC29" s="5"/>
      <c r="AD29" s="5"/>
      <c r="AE29" s="5"/>
      <c r="AF29" s="5"/>
      <c r="AG29" s="5"/>
      <c r="AH29" s="5"/>
      <c r="AI29" s="5"/>
      <c r="AJ29" s="5"/>
    </row>
    <row r="30" spans="1:36" s="3" customFormat="1" x14ac:dyDescent="0.3">
      <c r="A30" s="14"/>
      <c r="B30" s="15"/>
      <c r="C30" s="9"/>
      <c r="D30" s="9"/>
      <c r="E30" s="9"/>
      <c r="F30" s="9"/>
      <c r="G30" s="9"/>
      <c r="H30" s="4"/>
      <c r="I30" s="4"/>
      <c r="J30" s="4"/>
      <c r="K30" s="4"/>
      <c r="L30" s="4"/>
      <c r="M30" s="16"/>
      <c r="N30" s="4"/>
      <c r="O30" s="4"/>
      <c r="P30" s="4"/>
      <c r="Q30" s="4"/>
      <c r="R30" s="5"/>
      <c r="S30" s="5"/>
      <c r="T30" s="5"/>
      <c r="U30" s="5"/>
      <c r="V30" s="5"/>
      <c r="W30" s="5"/>
      <c r="AA30" s="6"/>
      <c r="AB30" s="5"/>
      <c r="AC30" s="5"/>
      <c r="AD30" s="5"/>
      <c r="AE30" s="5"/>
      <c r="AF30" s="5"/>
    </row>
    <row r="31" spans="1:36" s="3" customFormat="1" x14ac:dyDescent="0.3">
      <c r="A31" s="14"/>
      <c r="B31" s="15"/>
      <c r="C31" s="9"/>
      <c r="D31" s="9"/>
      <c r="E31" s="9"/>
      <c r="F31" s="9"/>
      <c r="G31" s="9"/>
      <c r="H31" s="4"/>
      <c r="I31" s="4"/>
      <c r="J31" s="4"/>
      <c r="K31" s="4"/>
      <c r="L31" s="4"/>
      <c r="M31" s="16"/>
      <c r="N31" s="4"/>
      <c r="O31" s="4"/>
      <c r="P31" s="4"/>
      <c r="Q31" s="4"/>
      <c r="R31" s="5"/>
      <c r="S31" s="5"/>
      <c r="T31" s="5"/>
      <c r="U31" s="5"/>
      <c r="V31" s="5"/>
      <c r="W31" s="5"/>
      <c r="AA31" s="6"/>
      <c r="AB31" s="5"/>
      <c r="AC31" s="5"/>
      <c r="AD31" s="5"/>
      <c r="AE31" s="5"/>
      <c r="AF31" s="5"/>
    </row>
    <row r="32" spans="1:36" s="3" customFormat="1" x14ac:dyDescent="0.3">
      <c r="A32" s="14"/>
      <c r="B32" s="15"/>
      <c r="C32" s="9"/>
      <c r="D32" s="9"/>
      <c r="E32" s="9"/>
      <c r="F32" s="9"/>
      <c r="G32" s="9"/>
      <c r="H32" s="4"/>
      <c r="I32" s="4"/>
      <c r="J32" s="4"/>
      <c r="K32" s="4"/>
      <c r="L32" s="4"/>
      <c r="M32" s="16"/>
      <c r="N32" s="4"/>
      <c r="O32" s="4"/>
      <c r="P32" s="4"/>
      <c r="Q32" s="4"/>
      <c r="R32" s="5"/>
      <c r="S32" s="5"/>
      <c r="T32" s="5"/>
      <c r="U32" s="5"/>
      <c r="V32" s="5"/>
      <c r="W32" s="5"/>
      <c r="AA32" s="6"/>
      <c r="AB32" s="5"/>
      <c r="AC32" s="5"/>
      <c r="AD32" s="5"/>
      <c r="AE32" s="5"/>
      <c r="AF32" s="5"/>
    </row>
    <row r="33" spans="1:32" s="3" customFormat="1" ht="21.75" customHeight="1" x14ac:dyDescent="0.3">
      <c r="A33" s="14"/>
      <c r="B33" s="15"/>
      <c r="C33" s="9"/>
      <c r="D33" s="9"/>
      <c r="E33" s="9"/>
      <c r="F33" s="9"/>
      <c r="G33" s="9"/>
      <c r="H33" s="4"/>
      <c r="I33" s="4"/>
      <c r="J33" s="4"/>
      <c r="K33" s="4"/>
      <c r="L33" s="4"/>
      <c r="M33" s="16"/>
      <c r="N33" s="4"/>
      <c r="O33" s="4"/>
      <c r="P33" s="4"/>
      <c r="Q33" s="4"/>
      <c r="R33" s="5"/>
      <c r="S33" s="5"/>
      <c r="T33" s="5"/>
      <c r="U33" s="5"/>
      <c r="V33" s="5"/>
      <c r="W33" s="5"/>
      <c r="AA33" s="5"/>
      <c r="AB33" s="5"/>
      <c r="AC33" s="5"/>
      <c r="AD33" s="5"/>
      <c r="AE33" s="5"/>
      <c r="AF33" s="5"/>
    </row>
    <row r="34" spans="1:32" ht="41.25" customHeight="1" x14ac:dyDescent="0.3">
      <c r="A34" s="45"/>
      <c r="B34" s="45"/>
      <c r="C34" s="45"/>
      <c r="D34" s="45"/>
      <c r="E34" s="45"/>
      <c r="F34" s="45"/>
      <c r="G34" s="45"/>
      <c r="H34" s="9"/>
      <c r="I34" s="9"/>
      <c r="J34" s="9"/>
      <c r="K34" s="46"/>
      <c r="L34" s="46"/>
      <c r="M34" s="13"/>
      <c r="N34" s="4"/>
      <c r="O34" s="9"/>
      <c r="P34" s="9"/>
      <c r="Q34" s="9"/>
    </row>
    <row r="40" spans="1:32" x14ac:dyDescent="0.3">
      <c r="A40" s="40"/>
      <c r="B40" s="40"/>
    </row>
    <row r="41" spans="1:32" x14ac:dyDescent="0.3">
      <c r="A41" s="40"/>
      <c r="B41" s="40"/>
    </row>
    <row r="58" spans="1:32" s="2" customFormat="1" x14ac:dyDescent="0.3">
      <c r="A58" s="40"/>
      <c r="B58" s="40"/>
      <c r="C58" s="10"/>
      <c r="D58" s="10"/>
      <c r="E58" s="10"/>
      <c r="F58" s="10"/>
      <c r="G58" s="10"/>
      <c r="H58" s="8"/>
      <c r="I58" s="7"/>
      <c r="J58" s="7"/>
      <c r="K58" s="8"/>
      <c r="L58" s="8"/>
      <c r="M58" s="11"/>
      <c r="N58" s="7"/>
      <c r="O58" s="8"/>
      <c r="P58" s="8"/>
      <c r="Q58" s="7"/>
      <c r="R58" s="6"/>
      <c r="S58" s="10"/>
      <c r="T58" s="10"/>
      <c r="U58" s="6"/>
      <c r="V58" s="10"/>
      <c r="W58" s="10"/>
      <c r="X58" s="1"/>
      <c r="AA58" s="10"/>
      <c r="AB58" s="10"/>
      <c r="AC58" s="10"/>
      <c r="AD58" s="10"/>
      <c r="AE58" s="10"/>
      <c r="AF58" s="10"/>
    </row>
    <row r="59" spans="1:32" s="2" customFormat="1" x14ac:dyDescent="0.3">
      <c r="A59" s="40"/>
      <c r="B59" s="40"/>
      <c r="C59" s="10"/>
      <c r="D59" s="10"/>
      <c r="E59" s="10"/>
      <c r="F59" s="10"/>
      <c r="G59" s="10"/>
      <c r="H59" s="8"/>
      <c r="I59" s="7"/>
      <c r="J59" s="7"/>
      <c r="K59" s="8"/>
      <c r="L59" s="8"/>
      <c r="M59" s="11"/>
      <c r="N59" s="7"/>
      <c r="O59" s="8"/>
      <c r="P59" s="8"/>
      <c r="Q59" s="7"/>
      <c r="R59" s="6"/>
      <c r="S59" s="10"/>
      <c r="T59" s="10"/>
      <c r="U59" s="6"/>
      <c r="V59" s="10"/>
      <c r="W59" s="10"/>
      <c r="X59" s="1"/>
      <c r="AA59" s="10"/>
      <c r="AB59" s="10"/>
      <c r="AC59" s="10"/>
      <c r="AD59" s="10"/>
      <c r="AE59" s="10"/>
      <c r="AF59" s="10"/>
    </row>
  </sheetData>
  <mergeCells count="57">
    <mergeCell ref="AC1:AF1"/>
    <mergeCell ref="N2:S2"/>
    <mergeCell ref="AC2:AF2"/>
    <mergeCell ref="A3:AF3"/>
    <mergeCell ref="A5:A8"/>
    <mergeCell ref="B5:B8"/>
    <mergeCell ref="C5:C8"/>
    <mergeCell ref="D5:E5"/>
    <mergeCell ref="F5:F7"/>
    <mergeCell ref="AA5:AC5"/>
    <mergeCell ref="AD5:AF5"/>
    <mergeCell ref="D6:D8"/>
    <mergeCell ref="E6:E8"/>
    <mergeCell ref="G6:J6"/>
    <mergeCell ref="K6:N6"/>
    <mergeCell ref="O6:Q6"/>
    <mergeCell ref="R6:T6"/>
    <mergeCell ref="U6:W6"/>
    <mergeCell ref="X6:Z6"/>
    <mergeCell ref="G5:J5"/>
    <mergeCell ref="K5:N5"/>
    <mergeCell ref="O5:Q5"/>
    <mergeCell ref="R5:T5"/>
    <mergeCell ref="U5:W5"/>
    <mergeCell ref="X5:Z5"/>
    <mergeCell ref="AA6:AC6"/>
    <mergeCell ref="AD6:AF6"/>
    <mergeCell ref="G7:G8"/>
    <mergeCell ref="H7:H8"/>
    <mergeCell ref="I7:I8"/>
    <mergeCell ref="K7:K8"/>
    <mergeCell ref="L7:L8"/>
    <mergeCell ref="M7:M8"/>
    <mergeCell ref="O7:O8"/>
    <mergeCell ref="P7:P8"/>
    <mergeCell ref="AF7:AF8"/>
    <mergeCell ref="A14:A15"/>
    <mergeCell ref="B14:B15"/>
    <mergeCell ref="A34:G34"/>
    <mergeCell ref="K34:L34"/>
    <mergeCell ref="Y7:Y8"/>
    <mergeCell ref="Z7:Z8"/>
    <mergeCell ref="AA7:AA8"/>
    <mergeCell ref="AB7:AB8"/>
    <mergeCell ref="AC7:AC8"/>
    <mergeCell ref="AD7:AD8"/>
    <mergeCell ref="R7:R8"/>
    <mergeCell ref="S7:S8"/>
    <mergeCell ref="U7:U8"/>
    <mergeCell ref="V7:V8"/>
    <mergeCell ref="W7:W8"/>
    <mergeCell ref="A40:B40"/>
    <mergeCell ref="A41:B41"/>
    <mergeCell ref="A58:B58"/>
    <mergeCell ref="A59:B59"/>
    <mergeCell ref="AE7:AE8"/>
    <mergeCell ref="X7:X8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2025-11-26T03:06:05Z</cp:lastPrinted>
  <dcterms:created xsi:type="dcterms:W3CDTF">2022-01-19T07:18:40Z</dcterms:created>
  <dcterms:modified xsi:type="dcterms:W3CDTF">2025-12-12T03:27:03Z</dcterms:modified>
</cp:coreProperties>
</file>